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0460" windowHeight="76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Обоснование!$C$1:$R$12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Обоснование!$A$1:$S$50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Q18" i="3" s="1"/>
  <c r="R18" i="3" s="1"/>
  <c r="K19" i="3"/>
  <c r="Q19" i="3"/>
  <c r="R19" i="3" s="1"/>
  <c r="K20" i="3"/>
  <c r="Q20" i="3"/>
  <c r="R20" i="3" s="1"/>
  <c r="K21" i="3"/>
  <c r="Q21" i="3"/>
  <c r="S21" i="3" s="1"/>
  <c r="K22" i="3"/>
  <c r="Q22" i="3" s="1"/>
  <c r="K23" i="3"/>
  <c r="Q23" i="3" s="1"/>
  <c r="R23" i="3" s="1"/>
  <c r="K24" i="3"/>
  <c r="Q24" i="3" s="1"/>
  <c r="K25" i="3"/>
  <c r="Q25" i="3" s="1"/>
  <c r="K26" i="3"/>
  <c r="Q26" i="3" s="1"/>
  <c r="R26" i="3" s="1"/>
  <c r="K27" i="3"/>
  <c r="Q27" i="3" s="1"/>
  <c r="P18" i="3"/>
  <c r="P27" i="3"/>
  <c r="P20" i="3"/>
  <c r="S20" i="3"/>
  <c r="P23" i="3"/>
  <c r="S19" i="3"/>
  <c r="P19" i="3"/>
  <c r="P21" i="3"/>
  <c r="S25" i="3" l="1"/>
  <c r="R25" i="3"/>
  <c r="R21" i="3"/>
  <c r="P26" i="3"/>
  <c r="P25" i="3"/>
  <c r="P24" i="3"/>
  <c r="R28" i="3"/>
  <c r="R24" i="3"/>
  <c r="S24" i="3"/>
  <c r="S27" i="3"/>
  <c r="R27" i="3"/>
  <c r="R22" i="3"/>
  <c r="S22" i="3"/>
  <c r="P22" i="3"/>
  <c r="S23" i="3"/>
  <c r="S26" i="3"/>
  <c r="S18" i="3"/>
</calcChain>
</file>

<file path=xl/sharedStrings.xml><?xml version="1.0" encoding="utf-8"?>
<sst xmlns="http://schemas.openxmlformats.org/spreadsheetml/2006/main" count="54" uniqueCount="51">
  <si>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</si>
  <si>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</si>
  <si>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</si>
  <si>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</si>
  <si>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</si>
  <si>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</si>
  <si>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</si>
  <si>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</si>
  <si>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</si>
  <si>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</si>
  <si>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</si>
  <si>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</si>
  <si>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</si>
  <si>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</si>
  <si>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</si>
  <si>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</si>
  <si>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</si>
  <si>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</si>
  <si>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</si>
  <si>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</si>
  <si>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</si>
  <si>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</si>
  <si>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</si>
  <si>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</si>
  <si>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</si>
  <si>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</si>
  <si>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</si>
  <si>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</si>
  <si>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12.1.</t>
  </si>
  <si>
    <t>12.2.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</si>
  <si>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</si>
  <si>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</si>
  <si>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</si>
  <si>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</si>
  <si>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</si>
  <si>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</si>
  <si>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</si>
  <si>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</si>
  <si>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</si>
  <si>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</si>
  <si>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</si>
  <si>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</si>
  <si>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Общество с ограниченной ответственностью</t>
  </si>
  <si>
    <t>г. Тамбов, ул. Тулиновская, 5</t>
  </si>
  <si>
    <t>шт</t>
  </si>
  <si>
    <t>ООО "РКС-Тамбов"</t>
  </si>
  <si>
    <t>Выполнение кадастровых работ с изготовлением технических планов</t>
  </si>
  <si>
    <t>Поставщик 1</t>
  </si>
  <si>
    <t>Поставщик 2</t>
  </si>
  <si>
    <t>Поставщик 3</t>
  </si>
  <si>
    <t>Поставщик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</si>
</sst>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right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19050</xdr:colOff>
      <xdr:row>13</xdr:row>
      <xdr:rowOff>1600200</xdr:rowOff>
    </xdr:from>
    <xdr:to>
      <xdr:col>17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266700</xdr:colOff>
      <xdr:row>13</xdr:row>
      <xdr:rowOff>1400175</xdr:rowOff>
    </xdr:from>
    <xdr:to>
      <xdr:col>17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69669</xdr:colOff>
      <xdr:row>18</xdr:row>
      <xdr:rowOff>1178106</xdr:rowOff>
    </xdr:from>
    <xdr:to>
      <xdr:col>17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19</xdr:row>
      <xdr:rowOff>1178106</xdr:rowOff>
    </xdr:from>
    <xdr:to>
      <xdr:col>17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20</xdr:row>
      <xdr:rowOff>1178106</xdr:rowOff>
    </xdr:from>
    <xdr:to>
      <xdr:col>17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21</xdr:row>
      <xdr:rowOff>1178106</xdr:rowOff>
    </xdr:from>
    <xdr:to>
      <xdr:col>17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22</xdr:row>
      <xdr:rowOff>1178106</xdr:rowOff>
    </xdr:from>
    <xdr:to>
      <xdr:col>17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23</xdr:row>
      <xdr:rowOff>1178106</xdr:rowOff>
    </xdr:from>
    <xdr:to>
      <xdr:col>17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24</xdr:row>
      <xdr:rowOff>1178106</xdr:rowOff>
    </xdr:from>
    <xdr:to>
      <xdr:col>17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25</xdr:row>
      <xdr:rowOff>1178106</xdr:rowOff>
    </xdr:from>
    <xdr:to>
      <xdr:col>17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26</xdr:row>
      <xdr:rowOff>1178106</xdr:rowOff>
    </xdr:from>
    <xdr:to>
      <xdr:col>17</xdr:col>
      <xdr:colOff>1260295</xdr:colOff>
      <xdr:row>26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17</xdr:row>
      <xdr:rowOff>435156</xdr:rowOff>
    </xdr:from>
    <xdr:to>
      <xdr:col>18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18</xdr:row>
      <xdr:rowOff>435156</xdr:rowOff>
    </xdr:from>
    <xdr:to>
      <xdr:col>18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19</xdr:row>
      <xdr:rowOff>435156</xdr:rowOff>
    </xdr:from>
    <xdr:to>
      <xdr:col>18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20</xdr:row>
      <xdr:rowOff>435156</xdr:rowOff>
    </xdr:from>
    <xdr:to>
      <xdr:col>18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21</xdr:row>
      <xdr:rowOff>435156</xdr:rowOff>
    </xdr:from>
    <xdr:to>
      <xdr:col>18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22</xdr:row>
      <xdr:rowOff>435156</xdr:rowOff>
    </xdr:from>
    <xdr:to>
      <xdr:col>18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23</xdr:row>
      <xdr:rowOff>435156</xdr:rowOff>
    </xdr:from>
    <xdr:to>
      <xdr:col>18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24</xdr:row>
      <xdr:rowOff>435156</xdr:rowOff>
    </xdr:from>
    <xdr:to>
      <xdr:col>18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25</xdr:row>
      <xdr:rowOff>435156</xdr:rowOff>
    </xdr:from>
    <xdr:to>
      <xdr:col>18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69669</xdr:colOff>
      <xdr:row>26</xdr:row>
      <xdr:rowOff>435156</xdr:rowOff>
    </xdr:from>
    <xdr:to>
      <xdr:col>18</xdr:col>
      <xdr:colOff>2995</xdr:colOff>
      <xdr:row>26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S48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Q18" sqref="Q18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5" width="12.7109375" style="1" customWidth="1"/>
    <col min="16" max="16" width="14.7109375" style="1" customWidth="1"/>
    <col min="17" max="17" width="12" style="1" customWidth="1"/>
    <col min="18" max="18" width="12.85546875" style="1" customWidth="1"/>
    <col min="19" max="19" width="14.28515625" style="1" customWidth="1"/>
    <col min="20" max="16384" width="8.85546875" style="1"/>
  </cols>
  <sheetData>
    <row r="1" spans="1:19" x14ac:dyDescent="0.2">
      <c r="P1" s="1" t="s">
        <v>40</v>
      </c>
    </row>
    <row r="2" spans="1:19" x14ac:dyDescent="0.2">
      <c r="P2" s="1" t="s">
        <v>41</v>
      </c>
    </row>
    <row r="3" spans="1:19" x14ac:dyDescent="0.2">
      <c r="P3" s="1" t="s">
        <v>42</v>
      </c>
    </row>
    <row r="4" spans="1:19" ht="16.5" customHeight="1" x14ac:dyDescent="0.25">
      <c r="C4" s="67" t="s">
        <v>45</v>
      </c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</row>
    <row r="5" spans="1:19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</row>
    <row r="6" spans="1:19" s="5" customFormat="1" ht="19.5" customHeight="1" x14ac:dyDescent="0.2">
      <c r="C6" s="6" t="s">
        <v>11</v>
      </c>
      <c r="D6" s="61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2"/>
      <c r="Q6" s="62"/>
      <c r="R6" s="63"/>
    </row>
    <row r="7" spans="1:19" s="5" customFormat="1" ht="19.5" customHeight="1" x14ac:dyDescent="0.2">
      <c r="C7" s="6" t="s">
        <v>25</v>
      </c>
      <c r="D7" s="61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3"/>
    </row>
    <row r="8" spans="1:19" s="5" customFormat="1" ht="19.5" customHeight="1" x14ac:dyDescent="0.2">
      <c r="C8" s="6" t="s">
        <v>17</v>
      </c>
      <c r="D8" s="61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3"/>
    </row>
    <row r="9" spans="1:19" s="5" customFormat="1" ht="19.5" customHeight="1" x14ac:dyDescent="0.2">
      <c r="C9" s="6" t="s">
        <v>16</v>
      </c>
      <c r="D9" s="61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3"/>
    </row>
    <row r="10" spans="1:19" s="5" customFormat="1" ht="19.5" customHeight="1" x14ac:dyDescent="0.2">
      <c r="C10" s="6" t="s">
        <v>9</v>
      </c>
      <c r="D10" s="61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3"/>
    </row>
    <row r="11" spans="1:19" s="5" customFormat="1" ht="27" customHeight="1" x14ac:dyDescent="0.2">
      <c r="C11" s="6" t="s">
        <v>10</v>
      </c>
      <c r="D11" s="61" t="s">
        <v>43</v>
      </c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3"/>
    </row>
    <row r="12" spans="1:19" s="5" customFormat="1" ht="45.75" customHeight="1" x14ac:dyDescent="0.2">
      <c r="C12" s="6" t="s">
        <v>15</v>
      </c>
      <c r="D12" s="61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3"/>
    </row>
    <row r="13" spans="1:19" ht="16.5" customHeight="1" x14ac:dyDescent="0.2"/>
    <row r="14" spans="1:19" ht="57" customHeight="1" x14ac:dyDescent="0.2">
      <c r="A14" s="52" t="s">
        <v>6</v>
      </c>
      <c r="B14" s="49" t="s">
        <v>20</v>
      </c>
      <c r="C14" s="52" t="s">
        <v>1</v>
      </c>
      <c r="D14" s="49" t="s">
        <v>4</v>
      </c>
      <c r="E14" s="49" t="s">
        <v>33</v>
      </c>
      <c r="F14" s="52" t="s">
        <v>34</v>
      </c>
      <c r="G14" s="52"/>
      <c r="H14" s="52"/>
      <c r="I14" s="52"/>
      <c r="J14" s="49" t="s">
        <v>35</v>
      </c>
      <c r="K14" s="49" t="s">
        <v>37</v>
      </c>
      <c r="L14" s="59" t="s">
        <v>36</v>
      </c>
      <c r="M14" s="60"/>
      <c r="N14" s="60"/>
      <c r="O14" s="60"/>
      <c r="P14" s="56" t="s">
        <v>38</v>
      </c>
      <c r="Q14" s="49" t="s">
        <v>27</v>
      </c>
      <c r="R14" s="49" t="s">
        <v>26</v>
      </c>
      <c r="S14" s="64" t="s">
        <v>31</v>
      </c>
    </row>
    <row r="15" spans="1:19" ht="41.25" customHeight="1" x14ac:dyDescent="0.2">
      <c r="A15" s="52"/>
      <c r="B15" s="50"/>
      <c r="C15" s="52"/>
      <c r="D15" s="50"/>
      <c r="E15" s="50"/>
      <c r="F15" s="52" t="s">
        <v>14</v>
      </c>
      <c r="G15" s="52" t="s">
        <v>12</v>
      </c>
      <c r="H15" s="52" t="s">
        <v>13</v>
      </c>
      <c r="I15" s="52" t="s">
        <v>21</v>
      </c>
      <c r="J15" s="50"/>
      <c r="K15" s="50"/>
      <c r="L15" s="59" t="s">
        <v>32</v>
      </c>
      <c r="M15" s="60"/>
      <c r="N15" s="60"/>
      <c r="O15" s="60"/>
      <c r="P15" s="57"/>
      <c r="Q15" s="50"/>
      <c r="R15" s="50"/>
      <c r="S15" s="65"/>
    </row>
    <row r="16" spans="1:19" ht="65.25" customHeight="1" x14ac:dyDescent="0.2">
      <c r="A16" s="52"/>
      <c r="B16" s="51"/>
      <c r="C16" s="52"/>
      <c r="D16" s="51"/>
      <c r="E16" s="51"/>
      <c r="F16" s="52"/>
      <c r="G16" s="52"/>
      <c r="H16" s="52"/>
      <c r="I16" s="52"/>
      <c r="J16" s="51"/>
      <c r="K16" s="51"/>
      <c r="L16" s="35" t="s">
        <v>47</v>
      </c>
      <c r="M16" s="35" t="s">
        <v>48</v>
      </c>
      <c r="N16" s="46" t="s">
        <v>49</v>
      </c>
      <c r="O16" s="35" t="s">
        <v>50</v>
      </c>
      <c r="P16" s="58"/>
      <c r="Q16" s="51"/>
      <c r="R16" s="51"/>
      <c r="S16" s="66"/>
    </row>
    <row r="17" spans="1:19" s="11" customFormat="1" ht="15.75" customHeight="1" x14ac:dyDescent="0.2">
      <c r="A17" s="7">
        <v>1</v>
      </c>
      <c r="B17" s="8">
        <v>2</v>
      </c>
      <c r="C17" s="9">
        <v>3</v>
      </c>
      <c r="D17" s="8">
        <v>4</v>
      </c>
      <c r="E17" s="8">
        <v>5</v>
      </c>
      <c r="F17" s="8">
        <v>6</v>
      </c>
      <c r="G17" s="8">
        <v>7</v>
      </c>
      <c r="H17" s="8">
        <v>8</v>
      </c>
      <c r="I17" s="8">
        <v>9</v>
      </c>
      <c r="J17" s="8">
        <v>10</v>
      </c>
      <c r="K17" s="8">
        <v>11</v>
      </c>
      <c r="L17" s="7" t="s">
        <v>28</v>
      </c>
      <c r="M17" s="7" t="s">
        <v>29</v>
      </c>
      <c r="N17" s="7"/>
      <c r="O17" s="7" t="s">
        <v>30</v>
      </c>
      <c r="P17" s="10">
        <v>13</v>
      </c>
      <c r="Q17" s="10">
        <v>14</v>
      </c>
      <c r="R17" s="10">
        <v>15</v>
      </c>
      <c r="S17" s="10">
        <v>16</v>
      </c>
    </row>
    <row r="18" spans="1:19" ht="43.5" customHeight="1" x14ac:dyDescent="0.2">
      <c r="A18" s="12">
        <v>1</v>
      </c>
      <c r="B18" s="13"/>
      <c r="C18" s="14" t="s">
        <v>46</v>
      </c>
      <c r="D18" s="15" t="s">
        <v>44</v>
      </c>
      <c r="E18" s="16">
        <v>1</v>
      </c>
      <c r="F18" s="42"/>
      <c r="G18" s="16"/>
      <c r="H18" s="17"/>
      <c r="I18" s="17"/>
      <c r="J18" s="20"/>
      <c r="K18" s="16" t="str">
        <f>IF(SUM(F18)=0,"",F18*J18)</f>
        <v/>
      </c>
      <c r="L18" s="45">
        <v>998000</v>
      </c>
      <c r="M18" s="45">
        <v>880000</v>
      </c>
      <c r="N18" s="45">
        <v>1603500</v>
      </c>
      <c r="O18" s="45">
        <v>1100000</v>
      </c>
      <c r="P18" s="19">
        <f>COUNTIF(K18:O18,"&gt;0")</f>
        <v>4</v>
      </c>
      <c r="Q18" s="21">
        <f>CEILING(SUM(K18:O18)/COUNTIF(K18:O18,"&gt;0"),0.01)</f>
        <v>1145375</v>
      </c>
      <c r="R18" s="21">
        <f>Q18*E18</f>
        <v>1145375</v>
      </c>
      <c r="S18" s="41">
        <f>STDEV(K18:O18)/Q18*100</f>
        <v>27.796242526882782</v>
      </c>
    </row>
    <row r="19" spans="1:19" ht="34.5" customHeight="1" x14ac:dyDescent="0.2">
      <c r="A19" s="12">
        <v>2</v>
      </c>
      <c r="B19" s="13"/>
      <c r="C19" s="14"/>
      <c r="D19" s="15"/>
      <c r="E19" s="16"/>
      <c r="F19" s="43"/>
      <c r="G19" s="16"/>
      <c r="H19" s="17"/>
      <c r="I19" s="17"/>
      <c r="J19" s="20"/>
      <c r="K19" s="16" t="str">
        <f t="shared" ref="K19:K27" si="0">IF(SUM(F19)=0,"",F19*J19)</f>
        <v/>
      </c>
      <c r="L19" s="45"/>
      <c r="M19" s="45"/>
      <c r="N19" s="45"/>
      <c r="O19" s="18"/>
      <c r="P19" s="19">
        <f>COUNTIF(K19:O19,"&gt;0")</f>
        <v>0</v>
      </c>
      <c r="Q19" s="21" t="e">
        <f>CEILING(SUM(K19:O19)/COUNTIF(K19:O19,"&gt;0"),0.01)</f>
        <v>#DIV/0!</v>
      </c>
      <c r="R19" s="21" t="e">
        <f>Q19*E19</f>
        <v>#DIV/0!</v>
      </c>
      <c r="S19" s="41" t="e">
        <f>STDEV(K19:O19)/Q19*100</f>
        <v>#DIV/0!</v>
      </c>
    </row>
    <row r="20" spans="1:19" ht="34.5" customHeight="1" x14ac:dyDescent="0.2">
      <c r="A20" s="12">
        <v>3</v>
      </c>
      <c r="B20" s="13"/>
      <c r="C20" s="14"/>
      <c r="D20" s="15"/>
      <c r="E20" s="16"/>
      <c r="F20" s="44"/>
      <c r="G20" s="16"/>
      <c r="H20" s="17"/>
      <c r="I20" s="17"/>
      <c r="J20" s="20"/>
      <c r="K20" s="16" t="str">
        <f t="shared" si="0"/>
        <v/>
      </c>
      <c r="L20" s="45"/>
      <c r="M20" s="45"/>
      <c r="N20" s="45"/>
      <c r="O20" s="18"/>
      <c r="P20" s="19">
        <f>COUNTIF(K20:O20,"&gt;0")</f>
        <v>0</v>
      </c>
      <c r="Q20" s="21" t="e">
        <f>CEILING(SUM(K20:O20)/COUNTIF(K20:O20,"&gt;0"),0.01)</f>
        <v>#DIV/0!</v>
      </c>
      <c r="R20" s="21" t="e">
        <f>Q20*E20</f>
        <v>#DIV/0!</v>
      </c>
      <c r="S20" s="41" t="e">
        <f>STDEV(K20:O20)/Q20*100</f>
        <v>#DIV/0!</v>
      </c>
    </row>
    <row r="21" spans="1:19" ht="34.5" customHeight="1" x14ac:dyDescent="0.2">
      <c r="A21" s="12">
        <v>4</v>
      </c>
      <c r="B21" s="13"/>
      <c r="C21" s="14"/>
      <c r="D21" s="15"/>
      <c r="E21" s="16"/>
      <c r="F21" s="44"/>
      <c r="G21" s="16"/>
      <c r="H21" s="17"/>
      <c r="I21" s="17"/>
      <c r="J21" s="20"/>
      <c r="K21" s="16" t="str">
        <f t="shared" si="0"/>
        <v/>
      </c>
      <c r="L21" s="45"/>
      <c r="M21" s="45"/>
      <c r="N21" s="45"/>
      <c r="O21" s="18"/>
      <c r="P21" s="19">
        <f>COUNTIF(K21:O21,"&gt;0")</f>
        <v>0</v>
      </c>
      <c r="Q21" s="21" t="e">
        <f>CEILING(SUM(K21:O21)/COUNTIF(K21:O21,"&gt;0"),0.01)</f>
        <v>#DIV/0!</v>
      </c>
      <c r="R21" s="21" t="e">
        <f>Q21*E21</f>
        <v>#DIV/0!</v>
      </c>
      <c r="S21" s="41" t="e">
        <f>STDEV(K21:O21)/Q21*100</f>
        <v>#DIV/0!</v>
      </c>
    </row>
    <row r="22" spans="1:19" ht="34.5" customHeight="1" x14ac:dyDescent="0.2">
      <c r="A22" s="12">
        <v>5</v>
      </c>
      <c r="B22" s="13"/>
      <c r="C22" s="14"/>
      <c r="D22" s="15"/>
      <c r="E22" s="16"/>
      <c r="F22" s="44"/>
      <c r="G22" s="16"/>
      <c r="H22" s="17"/>
      <c r="I22" s="17"/>
      <c r="J22" s="20"/>
      <c r="K22" s="16" t="str">
        <f t="shared" si="0"/>
        <v/>
      </c>
      <c r="L22" s="45"/>
      <c r="M22" s="45"/>
      <c r="N22" s="45"/>
      <c r="O22" s="18"/>
      <c r="P22" s="19">
        <f>COUNTIF(K22:O22,"&gt;0")</f>
        <v>0</v>
      </c>
      <c r="Q22" s="21" t="e">
        <f>CEILING(SUM(K22:O22)/COUNTIF(K22:O22,"&gt;0"),0.01)</f>
        <v>#DIV/0!</v>
      </c>
      <c r="R22" s="21" t="e">
        <f>Q22*E22</f>
        <v>#DIV/0!</v>
      </c>
      <c r="S22" s="41" t="e">
        <f>STDEV(K22:O22)/Q22*100</f>
        <v>#DIV/0!</v>
      </c>
    </row>
    <row r="23" spans="1:19" ht="34.5" hidden="1" customHeight="1" outlineLevel="1" x14ac:dyDescent="0.2">
      <c r="A23" s="12">
        <v>6</v>
      </c>
      <c r="B23" s="13"/>
      <c r="C23" s="14"/>
      <c r="D23" s="15"/>
      <c r="E23" s="16"/>
      <c r="F23" s="44"/>
      <c r="G23" s="16"/>
      <c r="H23" s="17"/>
      <c r="I23" s="17"/>
      <c r="J23" s="20"/>
      <c r="K23" s="16" t="str">
        <f t="shared" si="0"/>
        <v/>
      </c>
      <c r="L23" s="45"/>
      <c r="M23" s="45"/>
      <c r="N23" s="45"/>
      <c r="O23" s="18"/>
      <c r="P23" s="19">
        <f>COUNTIF(K23:O23,"&gt;0")</f>
        <v>0</v>
      </c>
      <c r="Q23" s="21" t="e">
        <f>CEILING(SUM(K23:O23)/COUNTIF(K23:O23,"&gt;0"),0.01)</f>
        <v>#DIV/0!</v>
      </c>
      <c r="R23" s="21" t="e">
        <f>Q23*E23</f>
        <v>#DIV/0!</v>
      </c>
      <c r="S23" s="41" t="e">
        <f>STDEV(K23:O23)/Q23*100</f>
        <v>#DIV/0!</v>
      </c>
    </row>
    <row r="24" spans="1:19" ht="34.5" hidden="1" customHeight="1" outlineLevel="1" x14ac:dyDescent="0.2">
      <c r="A24" s="12">
        <v>7</v>
      </c>
      <c r="B24" s="13"/>
      <c r="C24" s="14"/>
      <c r="D24" s="15"/>
      <c r="E24" s="16"/>
      <c r="F24" s="44"/>
      <c r="G24" s="16"/>
      <c r="H24" s="17"/>
      <c r="I24" s="17"/>
      <c r="J24" s="20"/>
      <c r="K24" s="16" t="str">
        <f t="shared" si="0"/>
        <v/>
      </c>
      <c r="L24" s="45"/>
      <c r="M24" s="45"/>
      <c r="N24" s="45"/>
      <c r="O24" s="18"/>
      <c r="P24" s="19">
        <f>COUNTIF(K24:O24,"&gt;0")</f>
        <v>0</v>
      </c>
      <c r="Q24" s="21" t="e">
        <f>CEILING(SUM(K24:O24)/COUNTIF(K24:O24,"&gt;0"),0.01)</f>
        <v>#DIV/0!</v>
      </c>
      <c r="R24" s="21" t="e">
        <f>Q24*E24</f>
        <v>#DIV/0!</v>
      </c>
      <c r="S24" s="41" t="e">
        <f>STDEV(K24:O24)/Q24*100</f>
        <v>#DIV/0!</v>
      </c>
    </row>
    <row r="25" spans="1:19" ht="34.5" hidden="1" customHeight="1" outlineLevel="1" x14ac:dyDescent="0.2">
      <c r="A25" s="12">
        <v>8</v>
      </c>
      <c r="B25" s="13"/>
      <c r="C25" s="14"/>
      <c r="D25" s="15"/>
      <c r="E25" s="16"/>
      <c r="F25" s="44"/>
      <c r="G25" s="16"/>
      <c r="H25" s="17"/>
      <c r="I25" s="17"/>
      <c r="J25" s="20"/>
      <c r="K25" s="16" t="str">
        <f t="shared" si="0"/>
        <v/>
      </c>
      <c r="L25" s="45"/>
      <c r="M25" s="45"/>
      <c r="N25" s="45"/>
      <c r="O25" s="18"/>
      <c r="P25" s="19">
        <f>COUNTIF(K25:O25,"&gt;0")</f>
        <v>0</v>
      </c>
      <c r="Q25" s="21" t="e">
        <f>CEILING(SUM(K25:O25)/COUNTIF(K25:O25,"&gt;0"),0.01)</f>
        <v>#DIV/0!</v>
      </c>
      <c r="R25" s="21" t="e">
        <f>Q25*E25</f>
        <v>#DIV/0!</v>
      </c>
      <c r="S25" s="41" t="e">
        <f>STDEV(K25:O25)/Q25*100</f>
        <v>#DIV/0!</v>
      </c>
    </row>
    <row r="26" spans="1:19" ht="34.5" hidden="1" customHeight="1" outlineLevel="1" x14ac:dyDescent="0.2">
      <c r="A26" s="12">
        <v>9</v>
      </c>
      <c r="B26" s="13"/>
      <c r="C26" s="14"/>
      <c r="D26" s="15"/>
      <c r="E26" s="16"/>
      <c r="F26" s="44"/>
      <c r="G26" s="16"/>
      <c r="H26" s="17"/>
      <c r="I26" s="17"/>
      <c r="J26" s="20"/>
      <c r="K26" s="16" t="str">
        <f t="shared" si="0"/>
        <v/>
      </c>
      <c r="L26" s="45"/>
      <c r="M26" s="45"/>
      <c r="N26" s="45"/>
      <c r="O26" s="18"/>
      <c r="P26" s="19">
        <f>COUNTIF(K26:O26,"&gt;0")</f>
        <v>0</v>
      </c>
      <c r="Q26" s="21" t="e">
        <f>CEILING(SUM(K26:O26)/COUNTIF(K26:O26,"&gt;0"),0.01)</f>
        <v>#DIV/0!</v>
      </c>
      <c r="R26" s="21" t="e">
        <f>Q26*E26</f>
        <v>#DIV/0!</v>
      </c>
      <c r="S26" s="41" t="e">
        <f>STDEV(K26:O26)/Q26*100</f>
        <v>#DIV/0!</v>
      </c>
    </row>
    <row r="27" spans="1:19" ht="34.5" hidden="1" customHeight="1" outlineLevel="1" x14ac:dyDescent="0.2">
      <c r="A27" s="12">
        <v>10</v>
      </c>
      <c r="B27" s="13"/>
      <c r="C27" s="14"/>
      <c r="D27" s="15"/>
      <c r="E27" s="16"/>
      <c r="F27" s="44"/>
      <c r="G27" s="16"/>
      <c r="H27" s="17"/>
      <c r="I27" s="17"/>
      <c r="J27" s="20"/>
      <c r="K27" s="16" t="str">
        <f t="shared" si="0"/>
        <v/>
      </c>
      <c r="L27" s="45"/>
      <c r="M27" s="45"/>
      <c r="N27" s="45"/>
      <c r="O27" s="18"/>
      <c r="P27" s="19">
        <f>COUNTIF(K27:O27,"&gt;0")</f>
        <v>0</v>
      </c>
      <c r="Q27" s="21" t="e">
        <f>CEILING(SUM(K27:O27)/COUNTIF(K27:O27,"&gt;0"),0.01)</f>
        <v>#DIV/0!</v>
      </c>
      <c r="R27" s="21" t="e">
        <f>Q27*E27</f>
        <v>#DIV/0!</v>
      </c>
      <c r="S27" s="41" t="e">
        <f>STDEV(K27:O27)/Q27*100</f>
        <v>#DIV/0!</v>
      </c>
    </row>
    <row r="28" spans="1:19" ht="24" customHeight="1" collapsed="1" x14ac:dyDescent="0.2">
      <c r="A28" s="36"/>
      <c r="B28" s="37"/>
      <c r="C28" s="68" t="s">
        <v>5</v>
      </c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47"/>
      <c r="O28" s="38"/>
      <c r="P28" s="38"/>
      <c r="Q28" s="39"/>
      <c r="R28" s="39" t="e">
        <f>SUM(R18:R27)</f>
        <v>#DIV/0!</v>
      </c>
      <c r="S28" s="40"/>
    </row>
    <row r="29" spans="1:19" ht="13.5" customHeight="1" x14ac:dyDescent="0.2"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3"/>
    </row>
    <row r="30" spans="1:19" s="24" customFormat="1" ht="13.5" customHeight="1" x14ac:dyDescent="0.2">
      <c r="C30" s="24" t="s">
        <v>8</v>
      </c>
    </row>
    <row r="31" spans="1:19" s="24" customFormat="1" ht="15" customHeight="1" x14ac:dyDescent="0.2">
      <c r="C31" s="25" t="s">
        <v>22</v>
      </c>
    </row>
    <row r="32" spans="1:19" s="24" customFormat="1" ht="15" customHeight="1" x14ac:dyDescent="0.2">
      <c r="C32" s="25" t="s">
        <v>23</v>
      </c>
    </row>
    <row r="33" spans="3:19" s="24" customFormat="1" ht="15" customHeight="1" x14ac:dyDescent="0.2">
      <c r="C33" s="25" t="s">
        <v>24</v>
      </c>
    </row>
    <row r="34" spans="3:19" ht="13.5" customHeight="1" x14ac:dyDescent="0.2">
      <c r="L34" s="26"/>
    </row>
    <row r="35" spans="3:19" s="2" customFormat="1" ht="13.5" customHeight="1" x14ac:dyDescent="0.25">
      <c r="C35" s="27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3:19" s="2" customFormat="1" ht="13.5" customHeight="1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3:19" s="2" customFormat="1" ht="13.5" customHeight="1" x14ac:dyDescent="0.25">
      <c r="C37" s="28"/>
      <c r="D37" s="29"/>
      <c r="E37" s="29"/>
      <c r="F37" s="53"/>
      <c r="G37" s="53"/>
      <c r="H37" s="53"/>
      <c r="I37" s="53"/>
      <c r="J37" s="53"/>
      <c r="K37" s="30"/>
      <c r="L37" s="53"/>
      <c r="M37" s="53"/>
      <c r="N37" s="48"/>
      <c r="O37" s="33"/>
      <c r="P37" s="53"/>
      <c r="Q37" s="53"/>
      <c r="R37" s="31"/>
    </row>
    <row r="38" spans="3:19" s="2" customFormat="1" ht="13.5" customHeight="1" x14ac:dyDescent="0.25">
      <c r="C38" s="32" t="s">
        <v>2</v>
      </c>
      <c r="D38" s="29"/>
      <c r="E38" s="29"/>
      <c r="F38" s="55" t="s">
        <v>18</v>
      </c>
      <c r="G38" s="55"/>
      <c r="H38" s="55"/>
      <c r="I38" s="55"/>
      <c r="J38" s="55"/>
      <c r="K38" s="1"/>
      <c r="L38" s="54" t="s">
        <v>7</v>
      </c>
      <c r="M38" s="54"/>
      <c r="N38" s="48"/>
      <c r="O38" s="33"/>
      <c r="P38" s="55"/>
      <c r="Q38" s="55"/>
    </row>
    <row r="39" spans="3:19" ht="13.5" customHeight="1" x14ac:dyDescent="0.2">
      <c r="C39" s="34"/>
    </row>
    <row r="40" spans="3:19" ht="13.5" customHeight="1" x14ac:dyDescent="0.2">
      <c r="C40" s="27" t="s">
        <v>19</v>
      </c>
    </row>
    <row r="41" spans="3:19" ht="13.5" customHeight="1" x14ac:dyDescent="0.2"/>
    <row r="42" spans="3:19" x14ac:dyDescent="0.2">
      <c r="C42" s="28"/>
      <c r="D42" s="29"/>
      <c r="E42" s="29"/>
      <c r="F42" s="53"/>
      <c r="G42" s="53"/>
      <c r="H42" s="53"/>
      <c r="I42" s="53"/>
      <c r="J42" s="53"/>
      <c r="K42" s="30"/>
      <c r="L42" s="53"/>
      <c r="M42" s="53"/>
      <c r="N42" s="48"/>
      <c r="O42" s="33"/>
      <c r="P42" s="53"/>
      <c r="Q42" s="53"/>
    </row>
    <row r="43" spans="3:19" x14ac:dyDescent="0.2">
      <c r="C43" s="32" t="s">
        <v>2</v>
      </c>
      <c r="D43" s="29"/>
      <c r="E43" s="29"/>
      <c r="F43" s="55" t="s">
        <v>18</v>
      </c>
      <c r="G43" s="55"/>
      <c r="H43" s="55"/>
      <c r="I43" s="55"/>
      <c r="J43" s="55"/>
      <c r="L43" s="54" t="s">
        <v>7</v>
      </c>
      <c r="M43" s="54"/>
      <c r="N43" s="48"/>
      <c r="O43" s="33"/>
      <c r="P43" s="55"/>
      <c r="Q43" s="55"/>
    </row>
    <row r="46" spans="3:19" x14ac:dyDescent="0.2">
      <c r="C46" s="27" t="s">
        <v>39</v>
      </c>
    </row>
    <row r="48" spans="3:19" x14ac:dyDescent="0.2"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</row>
  </sheetData>
  <sheetProtection formatCells="0" formatColumns="0" formatRows="0" insertHyperlinks="0" sort="0" autoFilter="0"/>
  <protectedRanges>
    <protectedRange sqref="L16:O17" name="Диапазон7"/>
    <protectedRange sqref="P6:R7 D6:M7 N6:O7" name="Диапазон1"/>
    <protectedRange sqref="P10:R12 D10:M12 N10:O12" name="Диапазон2"/>
    <protectedRange sqref="A18:E27 G18:I27" name="Диапазон3"/>
    <protectedRange sqref="O18:O27" name="Диапазон4"/>
    <protectedRange sqref="C37 F37 L37 L42 C42 F42" name="Диапазон5"/>
    <protectedRange sqref="D31:R33" name="Диапазон6"/>
    <protectedRange sqref="C31:C33" name="Диапазон6_1"/>
    <protectedRange sqref="F20:F27" name="Диапазон3_1"/>
    <protectedRange sqref="F18:F19" name="Диапазон3_3"/>
    <protectedRange sqref="L18:N27" name="Диапазон4_1"/>
  </protectedRanges>
  <mergeCells count="40">
    <mergeCell ref="C48:S48"/>
    <mergeCell ref="L15:O15"/>
    <mergeCell ref="S14:S16"/>
    <mergeCell ref="A14:A16"/>
    <mergeCell ref="C4:R4"/>
    <mergeCell ref="C28:M28"/>
    <mergeCell ref="D6:R6"/>
    <mergeCell ref="D10:R10"/>
    <mergeCell ref="D11:R11"/>
    <mergeCell ref="D12:R12"/>
    <mergeCell ref="K14:K16"/>
    <mergeCell ref="G15:G16"/>
    <mergeCell ref="H15:H16"/>
    <mergeCell ref="D7:R7"/>
    <mergeCell ref="D8:R8"/>
    <mergeCell ref="C14:C16"/>
    <mergeCell ref="P14:P16"/>
    <mergeCell ref="L14:O14"/>
    <mergeCell ref="D9:R9"/>
    <mergeCell ref="R14:R16"/>
    <mergeCell ref="Q14:Q16"/>
    <mergeCell ref="D14:D16"/>
    <mergeCell ref="E14:E16"/>
    <mergeCell ref="P42:Q42"/>
    <mergeCell ref="P43:Q43"/>
    <mergeCell ref="L37:M37"/>
    <mergeCell ref="L38:M38"/>
    <mergeCell ref="F37:J37"/>
    <mergeCell ref="F38:J38"/>
    <mergeCell ref="P37:Q37"/>
    <mergeCell ref="P38:Q38"/>
    <mergeCell ref="B14:B16"/>
    <mergeCell ref="F14:I14"/>
    <mergeCell ref="I15:I16"/>
    <mergeCell ref="L42:M42"/>
    <mergeCell ref="L43:M43"/>
    <mergeCell ref="F42:J42"/>
    <mergeCell ref="F43:J43"/>
    <mergeCell ref="J14:J16"/>
    <mergeCell ref="F15:F16"/>
  </mergeCells>
  <phoneticPr fontId="0" type="noConversion"/>
  <dataValidations count="2">
    <dataValidation type="list" allowBlank="1" showInputMessage="1" showErrorMessage="1" sqref="D7:R7">
      <formula1>подгруппа</formula1>
    </dataValidation>
    <dataValidation type="list" allowBlank="1" showInputMessage="1" showErrorMessage="1" sqref="D6:R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purl.org/dc/elements/1.1/"/>
    <ds:schemaRef ds:uri="http://purl.org/dc/terms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2021-10-12T08:30:00Z</cp:lastPrinted>
  <dcterms:created xsi:type="dcterms:W3CDTF">1996-10-08T23:32:33Z</dcterms:created>
  <dcterms:modified xsi:type="dcterms:W3CDTF">2021-10-18T11:05:00Z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